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ofnottm-my.sharepoint.com/personal/efybh3_nottingham_ac_uk/Documents/Greenpower/Hardware/Ajax Hardware Designs/Ajax 2 V4/"/>
    </mc:Choice>
  </mc:AlternateContent>
  <xr:revisionPtr revIDLastSave="63" documentId="8_{C5711494-E673-410E-8472-69339E013417}" xr6:coauthVersionLast="47" xr6:coauthVersionMax="47" xr10:uidLastSave="{2599D326-EA9B-43D4-BEE1-3D8F25B7248D}"/>
  <bookViews>
    <workbookView xWindow="28680" yWindow="-120" windowWidth="29040" windowHeight="15720" xr2:uid="{8837CB68-791B-4155-9ED0-1769E485F3E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" i="1" l="1"/>
</calcChain>
</file>

<file path=xl/sharedStrings.xml><?xml version="1.0" encoding="utf-8"?>
<sst xmlns="http://schemas.openxmlformats.org/spreadsheetml/2006/main" count="179" uniqueCount="118">
  <si>
    <t>Pin No.</t>
  </si>
  <si>
    <t>Name</t>
  </si>
  <si>
    <t>Type</t>
  </si>
  <si>
    <t>Function</t>
  </si>
  <si>
    <t>3V3</t>
  </si>
  <si>
    <t>P</t>
  </si>
  <si>
    <t>EN</t>
  </si>
  <si>
    <t>VP</t>
  </si>
  <si>
    <t>VN</t>
  </si>
  <si>
    <t>IO34</t>
  </si>
  <si>
    <t>IO35</t>
  </si>
  <si>
    <t>IO33</t>
  </si>
  <si>
    <t>IO25</t>
  </si>
  <si>
    <t>IO26</t>
  </si>
  <si>
    <t>IO27</t>
  </si>
  <si>
    <t>IO14</t>
  </si>
  <si>
    <t>IO12</t>
  </si>
  <si>
    <t>GND</t>
  </si>
  <si>
    <t>IO13</t>
  </si>
  <si>
    <t>D2</t>
  </si>
  <si>
    <t>D3</t>
  </si>
  <si>
    <t>CMD</t>
  </si>
  <si>
    <t>5V</t>
  </si>
  <si>
    <t>CLK</t>
  </si>
  <si>
    <t>D0</t>
  </si>
  <si>
    <t>D1</t>
  </si>
  <si>
    <t>IO15</t>
  </si>
  <si>
    <t>IO2</t>
  </si>
  <si>
    <t>IO0</t>
  </si>
  <si>
    <t>IO4</t>
  </si>
  <si>
    <t>IO16</t>
  </si>
  <si>
    <t>IO17</t>
  </si>
  <si>
    <t>IO5</t>
  </si>
  <si>
    <t>IO18</t>
  </si>
  <si>
    <t>IO19</t>
  </si>
  <si>
    <t>IO21</t>
  </si>
  <si>
    <t>RX</t>
  </si>
  <si>
    <t>TX</t>
  </si>
  <si>
    <t>IO22</t>
  </si>
  <si>
    <t>IO23</t>
  </si>
  <si>
    <t>IO32</t>
  </si>
  <si>
    <t>I</t>
  </si>
  <si>
    <t>I/O</t>
  </si>
  <si>
    <t>G</t>
  </si>
  <si>
    <t>3.3 V power supply</t>
  </si>
  <si>
    <t>CHIP_PU, Reset</t>
  </si>
  <si>
    <t>GPIO36, ADC1_CH0, S_VP</t>
  </si>
  <si>
    <t>GPIO39, ADC1_CH3, S_VN</t>
  </si>
  <si>
    <t>GPIO34, ADC1_CH6, VDET_1</t>
  </si>
  <si>
    <t>GPIO35, ADC1_CH7, VDET_2</t>
  </si>
  <si>
    <t>GPIO32, ADC1_CH4, TOUCH_CH9, XTAL_32K_P</t>
  </si>
  <si>
    <t>GPIO33, ADC1_CH5, TOUCH_CH8, XTAL_32K_N</t>
  </si>
  <si>
    <t>GPIO26, ADC2_CH9, DAC_2</t>
  </si>
  <si>
    <t>GPIO27, ADC2_CH7, TOUCH_CH7</t>
  </si>
  <si>
    <t>GPIO14, ADC2_CH6, TOUCH_CH6, MTMS</t>
  </si>
  <si>
    <t>GPIO12, ADC2_CH5, TOUCH_CH5, MTDI</t>
  </si>
  <si>
    <t>Ground</t>
  </si>
  <si>
    <t>GPIO13, ADC2_CH4, TOUCH_CH4, MTCK</t>
  </si>
  <si>
    <t>GPIO9, D2</t>
  </si>
  <si>
    <t>GPIO10, D3</t>
  </si>
  <si>
    <t>GPIO11, CMD</t>
  </si>
  <si>
    <t>GPIO6, CLK</t>
  </si>
  <si>
    <t>GPIO7, D0</t>
  </si>
  <si>
    <t>GPIO8, D1</t>
  </si>
  <si>
    <t>GPIO15, ADC2_CH3, TOUCH_CH3, MTDO</t>
  </si>
  <si>
    <t>GPIO2, ADC2_CH2, TOUCH_CH2</t>
  </si>
  <si>
    <t>GPIO0, ADC2_CH1, TOUCH_CH1, Boot</t>
  </si>
  <si>
    <t>GPIO4, ADC2_CH0, TOUCH_CH0</t>
  </si>
  <si>
    <t>GPIO16</t>
  </si>
  <si>
    <t>GPIO17</t>
  </si>
  <si>
    <t>GPIO5</t>
  </si>
  <si>
    <t>GPIO18</t>
  </si>
  <si>
    <t>GPIO19</t>
  </si>
  <si>
    <t>5 V power supply</t>
  </si>
  <si>
    <t>GPIO21</t>
  </si>
  <si>
    <t>GPIO3, U0RXD</t>
  </si>
  <si>
    <t>GPIO1, U0TXD</t>
  </si>
  <si>
    <t>GPIO22</t>
  </si>
  <si>
    <t>GPIO23</t>
  </si>
  <si>
    <t>Useable?</t>
  </si>
  <si>
    <t>Notes</t>
  </si>
  <si>
    <t>INPUT ONLY</t>
  </si>
  <si>
    <t>Output PWM on Boot</t>
  </si>
  <si>
    <t>FLASH</t>
  </si>
  <si>
    <t>POWER</t>
  </si>
  <si>
    <t>UTILITY</t>
  </si>
  <si>
    <t>OK</t>
  </si>
  <si>
    <t>Boot Fail HIGH, OUTPUT ONLY</t>
  </si>
  <si>
    <t>Connected to LED</t>
  </si>
  <si>
    <t>Output PWM on Boot, SPI CS</t>
  </si>
  <si>
    <t>OK, VSPI MOSI</t>
  </si>
  <si>
    <t>OK, VSPI MISO</t>
  </si>
  <si>
    <t>OK, VSPI CLK</t>
  </si>
  <si>
    <t>OK, I2C SDA</t>
  </si>
  <si>
    <t>OK, I2C SCL</t>
  </si>
  <si>
    <t>KEY</t>
  </si>
  <si>
    <t>Power</t>
  </si>
  <si>
    <t>DO NOT CONNECT</t>
  </si>
  <si>
    <t>Conditional Uses</t>
  </si>
  <si>
    <t>GPIO/Other Function</t>
  </si>
  <si>
    <t>GPIO/Free to use</t>
  </si>
  <si>
    <t>Total Pins</t>
  </si>
  <si>
    <t>No. of Pins</t>
  </si>
  <si>
    <t xml:space="preserve">UTILITY </t>
  </si>
  <si>
    <t>INPUT ONLY, UART RX</t>
  </si>
  <si>
    <t>OUTPUT ONLY, UART TX</t>
  </si>
  <si>
    <t>SRx</t>
  </si>
  <si>
    <t>STx</t>
  </si>
  <si>
    <t xml:space="preserve">Ajax 2 V4 NET </t>
  </si>
  <si>
    <t>PWM_MOTOR</t>
  </si>
  <si>
    <t>IO10</t>
  </si>
  <si>
    <t>GPIO25, ADC2_CH8, DAC_1</t>
  </si>
  <si>
    <t>ESP_RST</t>
  </si>
  <si>
    <t>Throttle_One</t>
  </si>
  <si>
    <t>Throttle_Two</t>
  </si>
  <si>
    <t>RPM_One</t>
  </si>
  <si>
    <t>Mode_One</t>
  </si>
  <si>
    <t>Mode_Two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</si>
</sst>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rgb="FF404040"/>
      <name val="Lato"/>
      <family val="2"/>
    </font>
  </fonts>
  <fills count="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1" fillId="0" borderId="0" xfId="0" applyFont="1"/>
    <xf numFmtId="0" fontId="0" fillId="8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39</xdr:row>
      <xdr:rowOff>33618</xdr:rowOff>
    </xdr:from>
    <xdr:to>
      <xdr:col>11</xdr:col>
      <xdr:colOff>72285</xdr:colOff>
      <xdr:row>75</xdr:row>
      <xdr:rowOff>120312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541D027-BB66-4670-7BE9-432D02636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485530"/>
          <a:ext cx="12098438" cy="6944694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19768D-C13E-4AFA-9D57-CE683BFCAC3D}">
  <dimension ref="A1:K39"/>
  <sheetViews>
    <sheetView tabSelected="1" zoomScaleNormal="100" workbookViewId="0">
      <selection activeCell="G27" sqref="G27"/>
    </sheetView>
  </sheetViews>
  <sheetFormatPr defaultRowHeight="15" x14ac:dyDescent="0.25"/>
  <cols>
    <col min="4" max="4" width="41.7109375" customWidth="1"/>
    <col min="5" max="5" width="9.7109375" customWidth="1"/>
    <col min="6" max="6" width="30.42578125" customWidth="1"/>
    <col min="7" max="7" width="14.5703125" customWidth="1"/>
    <col min="9" max="9" width="16.7109375" customWidth="1"/>
    <col min="10" max="10" width="20.42578125" customWidth="1"/>
    <col min="11" max="11" width="10.42578125" customWidth="1"/>
  </cols>
  <sheetData>
    <row r="1" spans="1:11" x14ac:dyDescent="0.25">
      <c r="A1" s="8" t="s">
        <v>0</v>
      </c>
      <c r="B1" s="8" t="s">
        <v>1</v>
      </c>
      <c r="C1" s="8" t="s">
        <v>2</v>
      </c>
      <c r="D1" s="8" t="s">
        <v>3</v>
      </c>
      <c r="E1" s="8" t="s">
        <v>79</v>
      </c>
      <c r="F1" s="8" t="s">
        <v>80</v>
      </c>
      <c r="G1" s="8" t="s">
        <v>108</v>
      </c>
      <c r="I1" s="9" t="s">
        <v>95</v>
      </c>
      <c r="J1" s="9"/>
      <c r="K1" t="s">
        <v>102</v>
      </c>
    </row>
    <row r="2" spans="1:11" x14ac:dyDescent="0.25">
      <c r="A2">
        <v>1</v>
      </c>
      <c r="B2" t="s">
        <v>4</v>
      </c>
      <c r="C2" t="s">
        <v>5</v>
      </c>
      <c r="D2" s="1" t="s">
        <v>44</v>
      </c>
      <c r="E2" s="3"/>
      <c r="F2" t="s">
        <v>84</v>
      </c>
      <c r="G2" t="s">
        <v>4</v>
      </c>
      <c r="I2" s="3"/>
      <c r="J2" t="s">
        <v>96</v>
      </c>
      <c r="K2">
        <v>5</v>
      </c>
    </row>
    <row r="3" spans="1:11" ht="15" customHeight="1" x14ac:dyDescent="0.25">
      <c r="A3">
        <v>2</v>
      </c>
      <c r="B3" t="s">
        <v>6</v>
      </c>
      <c r="C3" t="s">
        <v>41</v>
      </c>
      <c r="D3" s="1" t="s">
        <v>45</v>
      </c>
      <c r="E3" s="4"/>
      <c r="F3" t="s">
        <v>85</v>
      </c>
      <c r="G3" t="s">
        <v>112</v>
      </c>
      <c r="I3" s="2"/>
      <c r="J3" t="s">
        <v>97</v>
      </c>
      <c r="K3">
        <v>6</v>
      </c>
    </row>
    <row r="4" spans="1:11" x14ac:dyDescent="0.25">
      <c r="A4">
        <v>3</v>
      </c>
      <c r="B4" t="s">
        <v>7</v>
      </c>
      <c r="C4" t="s">
        <v>41</v>
      </c>
      <c r="D4" s="1" t="s">
        <v>46</v>
      </c>
      <c r="E4" s="7"/>
      <c r="F4" t="s">
        <v>81</v>
      </c>
      <c r="I4" s="4"/>
      <c r="J4" t="s">
        <v>103</v>
      </c>
      <c r="K4">
        <v>1</v>
      </c>
    </row>
    <row r="5" spans="1:11" x14ac:dyDescent="0.25">
      <c r="A5">
        <v>4</v>
      </c>
      <c r="B5" t="s">
        <v>8</v>
      </c>
      <c r="C5" t="s">
        <v>41</v>
      </c>
      <c r="D5" s="1" t="s">
        <v>47</v>
      </c>
      <c r="E5" s="7"/>
      <c r="F5" t="s">
        <v>81</v>
      </c>
      <c r="I5" s="5"/>
      <c r="J5" t="s">
        <v>98</v>
      </c>
      <c r="K5">
        <v>8</v>
      </c>
    </row>
    <row r="6" spans="1:11" x14ac:dyDescent="0.25">
      <c r="A6">
        <v>5</v>
      </c>
      <c r="B6" t="s">
        <v>9</v>
      </c>
      <c r="C6" t="s">
        <v>41</v>
      </c>
      <c r="D6" s="1" t="s">
        <v>48</v>
      </c>
      <c r="E6" s="7"/>
      <c r="F6" t="s">
        <v>81</v>
      </c>
      <c r="I6" s="7"/>
      <c r="J6" t="s">
        <v>99</v>
      </c>
      <c r="K6">
        <v>9</v>
      </c>
    </row>
    <row r="7" spans="1:11" x14ac:dyDescent="0.25">
      <c r="A7">
        <v>6</v>
      </c>
      <c r="B7" t="s">
        <v>10</v>
      </c>
      <c r="C7" t="s">
        <v>41</v>
      </c>
      <c r="D7" s="1" t="s">
        <v>49</v>
      </c>
      <c r="E7" s="7"/>
      <c r="F7" t="s">
        <v>81</v>
      </c>
      <c r="G7" t="s">
        <v>114</v>
      </c>
      <c r="I7" s="6"/>
      <c r="J7" t="s">
        <v>100</v>
      </c>
      <c r="K7">
        <v>9</v>
      </c>
    </row>
    <row r="8" spans="1:11" x14ac:dyDescent="0.25">
      <c r="A8">
        <v>7</v>
      </c>
      <c r="B8" t="s">
        <v>40</v>
      </c>
      <c r="C8" t="s">
        <v>42</v>
      </c>
      <c r="D8" s="1" t="s">
        <v>50</v>
      </c>
      <c r="E8" s="6"/>
      <c r="F8" t="s">
        <v>86</v>
      </c>
      <c r="G8" t="s">
        <v>113</v>
      </c>
    </row>
    <row r="9" spans="1:11" x14ac:dyDescent="0.25">
      <c r="A9">
        <v>8</v>
      </c>
      <c r="B9" t="s">
        <v>11</v>
      </c>
      <c r="C9" t="s">
        <v>42</v>
      </c>
      <c r="D9" s="1" t="s">
        <v>51</v>
      </c>
      <c r="E9" s="6"/>
      <c r="F9" t="s">
        <v>86</v>
      </c>
      <c r="G9" t="s">
        <v>115</v>
      </c>
      <c r="J9" t="s">
        <v>101</v>
      </c>
      <c r="K9">
        <f>SUM(K2:K7)</f>
        <v>38</v>
      </c>
    </row>
    <row r="10" spans="1:11" x14ac:dyDescent="0.25">
      <c r="A10">
        <v>9</v>
      </c>
      <c r="B10" t="s">
        <v>12</v>
      </c>
      <c r="C10" t="s">
        <v>42</v>
      </c>
      <c r="D10" s="1" t="s">
        <v>111</v>
      </c>
      <c r="E10" s="6"/>
      <c r="F10" t="s">
        <v>86</v>
      </c>
      <c r="G10" t="s">
        <v>117</v>
      </c>
    </row>
    <row r="11" spans="1:11" x14ac:dyDescent="0.25">
      <c r="A11">
        <v>10</v>
      </c>
      <c r="B11" t="s">
        <v>13</v>
      </c>
      <c r="C11" t="s">
        <v>42</v>
      </c>
      <c r="D11" s="1" t="s">
        <v>52</v>
      </c>
      <c r="E11" s="6"/>
      <c r="F11" t="s">
        <v>86</v>
      </c>
      <c r="G11" t="s">
        <v>116</v>
      </c>
    </row>
    <row r="12" spans="1:11" x14ac:dyDescent="0.25">
      <c r="A12">
        <v>11</v>
      </c>
      <c r="B12" t="s">
        <v>14</v>
      </c>
      <c r="C12" t="s">
        <v>42</v>
      </c>
      <c r="D12" s="1" t="s">
        <v>53</v>
      </c>
      <c r="E12" s="6"/>
      <c r="F12" t="s">
        <v>86</v>
      </c>
      <c r="G12" t="s">
        <v>109</v>
      </c>
    </row>
    <row r="13" spans="1:11" x14ac:dyDescent="0.25">
      <c r="A13">
        <v>12</v>
      </c>
      <c r="B13" t="s">
        <v>15</v>
      </c>
      <c r="C13" t="s">
        <v>42</v>
      </c>
      <c r="D13" s="1" t="s">
        <v>54</v>
      </c>
      <c r="E13" s="5"/>
      <c r="F13" t="s">
        <v>82</v>
      </c>
    </row>
    <row r="14" spans="1:11" x14ac:dyDescent="0.25">
      <c r="A14">
        <v>13</v>
      </c>
      <c r="B14" t="s">
        <v>16</v>
      </c>
      <c r="C14" t="s">
        <v>42</v>
      </c>
      <c r="D14" s="1" t="s">
        <v>55</v>
      </c>
      <c r="E14" s="5"/>
      <c r="F14" t="s">
        <v>87</v>
      </c>
    </row>
    <row r="15" spans="1:11" x14ac:dyDescent="0.25">
      <c r="A15">
        <v>14</v>
      </c>
      <c r="B15" t="s">
        <v>17</v>
      </c>
      <c r="C15" t="s">
        <v>43</v>
      </c>
      <c r="D15" s="1" t="s">
        <v>56</v>
      </c>
      <c r="E15" s="3"/>
      <c r="F15" t="s">
        <v>84</v>
      </c>
    </row>
    <row r="16" spans="1:11" x14ac:dyDescent="0.25">
      <c r="A16">
        <v>15</v>
      </c>
      <c r="B16" t="s">
        <v>18</v>
      </c>
      <c r="C16" t="s">
        <v>42</v>
      </c>
      <c r="D16" s="1" t="s">
        <v>57</v>
      </c>
      <c r="E16" s="6"/>
      <c r="F16" t="s">
        <v>86</v>
      </c>
      <c r="G16" t="s">
        <v>110</v>
      </c>
    </row>
    <row r="17" spans="1:7" x14ac:dyDescent="0.25">
      <c r="A17">
        <v>16</v>
      </c>
      <c r="B17" t="s">
        <v>19</v>
      </c>
      <c r="C17" t="s">
        <v>42</v>
      </c>
      <c r="D17" s="1" t="s">
        <v>58</v>
      </c>
      <c r="E17" s="2"/>
      <c r="F17" t="s">
        <v>83</v>
      </c>
    </row>
    <row r="18" spans="1:7" x14ac:dyDescent="0.25">
      <c r="A18">
        <v>17</v>
      </c>
      <c r="B18" t="s">
        <v>20</v>
      </c>
      <c r="C18" t="s">
        <v>42</v>
      </c>
      <c r="D18" s="1" t="s">
        <v>59</v>
      </c>
      <c r="E18" s="2"/>
      <c r="F18" t="s">
        <v>83</v>
      </c>
    </row>
    <row r="19" spans="1:7" x14ac:dyDescent="0.25">
      <c r="A19">
        <v>18</v>
      </c>
      <c r="B19" t="s">
        <v>21</v>
      </c>
      <c r="C19" t="s">
        <v>42</v>
      </c>
      <c r="D19" s="1" t="s">
        <v>60</v>
      </c>
      <c r="E19" s="2"/>
      <c r="F19" t="s">
        <v>83</v>
      </c>
    </row>
    <row r="20" spans="1:7" x14ac:dyDescent="0.25">
      <c r="A20">
        <v>19</v>
      </c>
      <c r="B20" t="s">
        <v>22</v>
      </c>
      <c r="C20" t="s">
        <v>5</v>
      </c>
      <c r="D20" s="1" t="s">
        <v>73</v>
      </c>
      <c r="E20" s="3"/>
      <c r="F20" t="s">
        <v>84</v>
      </c>
    </row>
    <row r="21" spans="1:7" x14ac:dyDescent="0.25">
      <c r="A21">
        <v>20</v>
      </c>
      <c r="B21" t="s">
        <v>23</v>
      </c>
      <c r="C21" t="s">
        <v>42</v>
      </c>
      <c r="D21" s="1" t="s">
        <v>61</v>
      </c>
      <c r="E21" s="2"/>
      <c r="F21" t="s">
        <v>83</v>
      </c>
    </row>
    <row r="22" spans="1:7" x14ac:dyDescent="0.25">
      <c r="A22">
        <v>21</v>
      </c>
      <c r="B22" t="s">
        <v>24</v>
      </c>
      <c r="C22" t="s">
        <v>42</v>
      </c>
      <c r="D22" s="1" t="s">
        <v>62</v>
      </c>
      <c r="E22" s="2"/>
      <c r="F22" t="s">
        <v>83</v>
      </c>
    </row>
    <row r="23" spans="1:7" x14ac:dyDescent="0.25">
      <c r="A23">
        <v>22</v>
      </c>
      <c r="B23" t="s">
        <v>25</v>
      </c>
      <c r="C23" t="s">
        <v>42</v>
      </c>
      <c r="D23" s="1" t="s">
        <v>63</v>
      </c>
      <c r="E23" s="2"/>
      <c r="F23" t="s">
        <v>83</v>
      </c>
    </row>
    <row r="24" spans="1:7" x14ac:dyDescent="0.25">
      <c r="A24">
        <v>23</v>
      </c>
      <c r="B24" t="s">
        <v>26</v>
      </c>
      <c r="C24" t="s">
        <v>42</v>
      </c>
      <c r="D24" s="1" t="s">
        <v>64</v>
      </c>
      <c r="E24" s="5"/>
      <c r="F24" t="s">
        <v>82</v>
      </c>
    </row>
    <row r="25" spans="1:7" x14ac:dyDescent="0.25">
      <c r="A25">
        <v>24</v>
      </c>
      <c r="B25" t="s">
        <v>27</v>
      </c>
      <c r="C25" t="s">
        <v>42</v>
      </c>
      <c r="D25" s="1" t="s">
        <v>65</v>
      </c>
      <c r="E25" s="5"/>
      <c r="F25" t="s">
        <v>88</v>
      </c>
    </row>
    <row r="26" spans="1:7" x14ac:dyDescent="0.25">
      <c r="A26">
        <v>25</v>
      </c>
      <c r="B26" t="s">
        <v>28</v>
      </c>
      <c r="C26" t="s">
        <v>42</v>
      </c>
      <c r="D26" s="1" t="s">
        <v>66</v>
      </c>
      <c r="E26" s="5"/>
      <c r="F26" t="s">
        <v>82</v>
      </c>
    </row>
    <row r="27" spans="1:7" x14ac:dyDescent="0.25">
      <c r="A27">
        <v>26</v>
      </c>
      <c r="B27" t="s">
        <v>29</v>
      </c>
      <c r="C27" t="s">
        <v>42</v>
      </c>
      <c r="D27" s="1" t="s">
        <v>67</v>
      </c>
      <c r="E27" s="6"/>
      <c r="F27" t="s">
        <v>86</v>
      </c>
    </row>
    <row r="28" spans="1:7" x14ac:dyDescent="0.25">
      <c r="A28">
        <v>27</v>
      </c>
      <c r="B28" t="s">
        <v>30</v>
      </c>
      <c r="C28" t="s">
        <v>42</v>
      </c>
      <c r="D28" s="1" t="s">
        <v>68</v>
      </c>
      <c r="E28" s="6"/>
      <c r="F28" t="s">
        <v>86</v>
      </c>
      <c r="G28" t="s">
        <v>106</v>
      </c>
    </row>
    <row r="29" spans="1:7" x14ac:dyDescent="0.25">
      <c r="A29">
        <v>28</v>
      </c>
      <c r="B29" t="s">
        <v>31</v>
      </c>
      <c r="C29" t="s">
        <v>42</v>
      </c>
      <c r="D29" s="1" t="s">
        <v>69</v>
      </c>
      <c r="E29" s="6"/>
      <c r="F29" t="s">
        <v>86</v>
      </c>
      <c r="G29" t="s">
        <v>107</v>
      </c>
    </row>
    <row r="30" spans="1:7" x14ac:dyDescent="0.25">
      <c r="A30">
        <v>29</v>
      </c>
      <c r="B30" t="s">
        <v>32</v>
      </c>
      <c r="C30" t="s">
        <v>42</v>
      </c>
      <c r="D30" s="1" t="s">
        <v>70</v>
      </c>
      <c r="E30" s="5"/>
      <c r="F30" t="s">
        <v>89</v>
      </c>
    </row>
    <row r="31" spans="1:7" x14ac:dyDescent="0.25">
      <c r="A31">
        <v>30</v>
      </c>
      <c r="B31" t="s">
        <v>33</v>
      </c>
      <c r="C31" t="s">
        <v>42</v>
      </c>
      <c r="D31" s="1" t="s">
        <v>71</v>
      </c>
      <c r="E31" s="7"/>
      <c r="F31" t="s">
        <v>92</v>
      </c>
    </row>
    <row r="32" spans="1:7" x14ac:dyDescent="0.25">
      <c r="A32">
        <v>31</v>
      </c>
      <c r="B32" t="s">
        <v>34</v>
      </c>
      <c r="C32" t="s">
        <v>42</v>
      </c>
      <c r="D32" s="1" t="s">
        <v>72</v>
      </c>
      <c r="E32" s="7"/>
      <c r="F32" t="s">
        <v>91</v>
      </c>
    </row>
    <row r="33" spans="1:6" x14ac:dyDescent="0.25">
      <c r="A33">
        <v>32</v>
      </c>
      <c r="B33" t="s">
        <v>17</v>
      </c>
      <c r="C33" t="s">
        <v>43</v>
      </c>
      <c r="D33" s="1" t="s">
        <v>56</v>
      </c>
      <c r="E33" s="3"/>
      <c r="F33" t="s">
        <v>84</v>
      </c>
    </row>
    <row r="34" spans="1:6" x14ac:dyDescent="0.25">
      <c r="A34">
        <v>33</v>
      </c>
      <c r="B34" t="s">
        <v>35</v>
      </c>
      <c r="C34" t="s">
        <v>42</v>
      </c>
      <c r="D34" s="1" t="s">
        <v>74</v>
      </c>
      <c r="E34" s="7"/>
      <c r="F34" t="s">
        <v>93</v>
      </c>
    </row>
    <row r="35" spans="1:6" x14ac:dyDescent="0.25">
      <c r="A35">
        <v>34</v>
      </c>
      <c r="B35" t="s">
        <v>36</v>
      </c>
      <c r="C35" t="s">
        <v>42</v>
      </c>
      <c r="D35" s="1" t="s">
        <v>75</v>
      </c>
      <c r="E35" s="5"/>
      <c r="F35" t="s">
        <v>104</v>
      </c>
    </row>
    <row r="36" spans="1:6" x14ac:dyDescent="0.25">
      <c r="A36">
        <v>35</v>
      </c>
      <c r="B36" t="s">
        <v>37</v>
      </c>
      <c r="C36" t="s">
        <v>42</v>
      </c>
      <c r="D36" s="1" t="s">
        <v>76</v>
      </c>
      <c r="E36" s="5"/>
      <c r="F36" t="s">
        <v>105</v>
      </c>
    </row>
    <row r="37" spans="1:6" x14ac:dyDescent="0.25">
      <c r="A37">
        <v>36</v>
      </c>
      <c r="B37" t="s">
        <v>38</v>
      </c>
      <c r="C37" t="s">
        <v>42</v>
      </c>
      <c r="D37" s="1" t="s">
        <v>77</v>
      </c>
      <c r="E37" s="7"/>
      <c r="F37" t="s">
        <v>94</v>
      </c>
    </row>
    <row r="38" spans="1:6" x14ac:dyDescent="0.25">
      <c r="A38">
        <v>37</v>
      </c>
      <c r="B38" t="s">
        <v>39</v>
      </c>
      <c r="C38" t="s">
        <v>42</v>
      </c>
      <c r="D38" s="1" t="s">
        <v>78</v>
      </c>
      <c r="E38" s="7"/>
      <c r="F38" t="s">
        <v>90</v>
      </c>
    </row>
    <row r="39" spans="1:6" x14ac:dyDescent="0.25">
      <c r="A39">
        <v>38</v>
      </c>
      <c r="B39" t="s">
        <v>17</v>
      </c>
      <c r="C39" t="s">
        <v>43</v>
      </c>
      <c r="D39" s="1" t="s">
        <v>56</v>
      </c>
      <c r="E39" s="3"/>
      <c r="F39" t="s">
        <v>84</v>
      </c>
    </row>
  </sheetData>
  <mergeCells count="1">
    <mergeCell ref="I1:J1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 Hepple</dc:creator>
  <cp:lastModifiedBy>Ben Hepple</cp:lastModifiedBy>
  <dcterms:created xsi:type="dcterms:W3CDTF">2023-03-12T16:16:02Z</dcterms:created>
  <dcterms:modified xsi:type="dcterms:W3CDTF">2023-08-28T11:18:06Z</dcterms:modified>
</cp:coreProperties>
</file>